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SS\DICH VU\NGHIEP VU-TU VAN\I-VAN(eBHXH)\Cam nang nghiep vu\Thang bang luong 2020\Thang bang luong 2019\"/>
    </mc:Choice>
  </mc:AlternateContent>
  <bookViews>
    <workbookView xWindow="0" yWindow="0" windowWidth="20490" windowHeight="76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19" i="1" l="1"/>
  <c r="E19" i="1"/>
  <c r="F19" i="1"/>
  <c r="G19" i="1"/>
  <c r="D18" i="1"/>
  <c r="E18" i="1"/>
  <c r="F18" i="1"/>
  <c r="G18" i="1"/>
  <c r="G17" i="1" s="1"/>
  <c r="G16" i="1" s="1"/>
  <c r="G15" i="1" s="1"/>
  <c r="G14" i="1" s="1"/>
  <c r="D17" i="1"/>
  <c r="E17" i="1"/>
  <c r="F17" i="1"/>
  <c r="F16" i="1" s="1"/>
  <c r="F15" i="1" s="1"/>
  <c r="F14" i="1" s="1"/>
  <c r="D16" i="1"/>
  <c r="D15" i="1" s="1"/>
  <c r="D14" i="1" s="1"/>
  <c r="E16" i="1"/>
  <c r="E15" i="1" s="1"/>
  <c r="E14" i="1" s="1"/>
  <c r="C14" i="1"/>
  <c r="C15" i="1"/>
  <c r="C16" i="1"/>
  <c r="C18" i="1"/>
  <c r="C19" i="1"/>
  <c r="C20" i="1" l="1"/>
  <c r="D21" i="1"/>
  <c r="E21" i="1" l="1"/>
  <c r="F21" i="1" s="1"/>
  <c r="G21" i="1" s="1"/>
  <c r="C17" i="1"/>
  <c r="D20" i="1"/>
  <c r="E20" i="1" s="1"/>
  <c r="F20" i="1" s="1"/>
  <c r="G20" i="1" s="1"/>
</calcChain>
</file>

<file path=xl/sharedStrings.xml><?xml version="1.0" encoding="utf-8"?>
<sst xmlns="http://schemas.openxmlformats.org/spreadsheetml/2006/main" count="35" uniqueCount="35">
  <si>
    <t>NGÀNH NGHỀ : Thương mại</t>
  </si>
  <si>
    <t>II/- HỆ THỐNG THANG LƯƠNG, BẢNG LƯƠNG :</t>
  </si>
  <si>
    <t>BẬC</t>
  </si>
  <si>
    <t>I</t>
  </si>
  <si>
    <t>II</t>
  </si>
  <si>
    <t>III</t>
  </si>
  <si>
    <t>IV</t>
  </si>
  <si>
    <t>V</t>
  </si>
  <si>
    <t>CHỨC DANH CÔNG VIỆC</t>
  </si>
  <si>
    <t>MÃ SỐ</t>
  </si>
  <si>
    <t>Đơn vị tính : đồng</t>
  </si>
  <si>
    <t>TỔNG GIÁM ĐỐC</t>
  </si>
  <si>
    <t>CTCP CÔNG NGHỆ TIN HỌC EFY VIỆT NAM</t>
  </si>
  <si>
    <t xml:space="preserve">ĐIỆN THOẠI : </t>
  </si>
  <si>
    <t>ĐỊA CHỈ : Số 9 Tòa nhà Sannam, số 78 Duy Tân, Phường Dịch Vọng Hậu, Quận Cầu Giấy, TP. Hà Nội</t>
  </si>
  <si>
    <r>
      <t xml:space="preserve">I/- MỨC LƯƠNG TỐI THIỂU </t>
    </r>
    <r>
      <rPr>
        <sz val="12"/>
        <color theme="1"/>
        <rFont val="Times New Roman"/>
        <family val="1"/>
      </rPr>
      <t>:</t>
    </r>
  </si>
  <si>
    <t>Mức lương tối thiểu doanh nghiệp áp dụng: 4.420.000 đồng/tháng.</t>
  </si>
  <si>
    <t>Ngày 20 tháng 12 năm 2019</t>
  </si>
  <si>
    <t>NV-01</t>
  </si>
  <si>
    <t>NV-02</t>
  </si>
  <si>
    <t>1. Tổng giám đốc</t>
  </si>
  <si>
    <t>2. Phó tổng giám đốc</t>
  </si>
  <si>
    <t>3. Giám đốc</t>
  </si>
  <si>
    <t xml:space="preserve">4. Phó Giám đốc </t>
  </si>
  <si>
    <t>5. Trưởng phòng, kế toán trưởng</t>
  </si>
  <si>
    <t>6. Phó phòng</t>
  </si>
  <si>
    <r>
      <rPr>
        <b/>
        <i/>
        <sz val="12"/>
        <color theme="1"/>
        <rFont val="Times New Roman"/>
        <family val="1"/>
      </rPr>
      <t>7. Nhân viên văn phòng</t>
    </r>
    <r>
      <rPr>
        <sz val="12"/>
        <color theme="1"/>
        <rFont val="Times New Roman"/>
        <family val="1"/>
      </rPr>
      <t xml:space="preserve">
- Nhân viên kinh doanh
- Nhân viên kế toán
- Nhân viên hành chính </t>
    </r>
  </si>
  <si>
    <r>
      <t xml:space="preserve">8. Nhân viên lao động phổ thông
</t>
    </r>
    <r>
      <rPr>
        <sz val="12"/>
        <color rgb="FF000000"/>
        <rFont val="Times New Roman"/>
        <family val="1"/>
      </rPr>
      <t>- Nhân viên bảo vệ
- Nhân viên tạp vụ</t>
    </r>
  </si>
  <si>
    <t>TP-01</t>
  </si>
  <si>
    <t>TP-02</t>
  </si>
  <si>
    <t>GD-01</t>
  </si>
  <si>
    <t>GD-02</t>
  </si>
  <si>
    <t>TGD-02</t>
  </si>
  <si>
    <t>TGD-01</t>
  </si>
  <si>
    <t>HỆ THỐNG THANG LƯƠNG, BẢNG LƯƠNG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</si>
</sst>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b/>
      <i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164" fontId="3" fillId="0" borderId="0" xfId="1" applyNumberFormat="1" applyFont="1"/>
    <xf numFmtId="0" fontId="3" fillId="0" borderId="0" xfId="0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4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10" workbookViewId="0">
      <selection activeCell="E14" sqref="E14"/>
    </sheetView>
  </sheetViews>
  <sheetFormatPr defaultColWidth="9.140625" defaultRowHeight="15.75" x14ac:dyDescent="0.25"/>
  <cols>
    <col min="1" max="1" width="32.7109375" style="2" customWidth="1"/>
    <col min="2" max="2" width="11.42578125" style="2" customWidth="1"/>
    <col min="3" max="7" width="16.85546875" style="3" customWidth="1"/>
    <col min="8" max="16384" width="9.140625" style="2"/>
  </cols>
  <sheetData>
    <row r="1" spans="1:7" x14ac:dyDescent="0.25">
      <c r="A1" s="1" t="s">
        <v>12</v>
      </c>
    </row>
    <row r="2" spans="1:7" x14ac:dyDescent="0.25">
      <c r="A2" s="4" t="s">
        <v>0</v>
      </c>
    </row>
    <row r="3" spans="1:7" x14ac:dyDescent="0.25">
      <c r="A3" s="4" t="s">
        <v>14</v>
      </c>
    </row>
    <row r="4" spans="1:7" x14ac:dyDescent="0.25">
      <c r="A4" s="4" t="s">
        <v>13</v>
      </c>
    </row>
    <row r="6" spans="1:7" x14ac:dyDescent="0.25">
      <c r="A6" s="5" t="s">
        <v>34</v>
      </c>
      <c r="B6" s="5"/>
      <c r="C6" s="5"/>
      <c r="D6" s="5"/>
      <c r="E6" s="5"/>
      <c r="F6" s="5"/>
      <c r="G6" s="5"/>
    </row>
    <row r="8" spans="1:7" s="4" customFormat="1" ht="21.75" customHeight="1" x14ac:dyDescent="0.25">
      <c r="A8" s="1" t="s">
        <v>15</v>
      </c>
      <c r="C8" s="6"/>
      <c r="D8" s="6"/>
      <c r="E8" s="6"/>
      <c r="F8" s="6"/>
      <c r="G8" s="6"/>
    </row>
    <row r="9" spans="1:7" s="4" customFormat="1" ht="21.75" customHeight="1" x14ac:dyDescent="0.25">
      <c r="A9" s="4" t="s">
        <v>16</v>
      </c>
      <c r="C9" s="6"/>
      <c r="D9" s="6"/>
      <c r="E9" s="6"/>
      <c r="F9" s="6"/>
      <c r="G9" s="6"/>
    </row>
    <row r="10" spans="1:7" ht="21.75" customHeight="1" x14ac:dyDescent="0.25">
      <c r="A10" s="1" t="s">
        <v>1</v>
      </c>
    </row>
    <row r="11" spans="1:7" ht="16.5" customHeight="1" x14ac:dyDescent="0.25">
      <c r="A11" s="1"/>
      <c r="G11" s="7" t="s">
        <v>10</v>
      </c>
    </row>
    <row r="12" spans="1:7" s="12" customFormat="1" x14ac:dyDescent="0.25">
      <c r="A12" s="8" t="s">
        <v>8</v>
      </c>
      <c r="B12" s="8" t="s">
        <v>9</v>
      </c>
      <c r="C12" s="9" t="s">
        <v>2</v>
      </c>
      <c r="D12" s="10"/>
      <c r="E12" s="10"/>
      <c r="F12" s="10"/>
      <c r="G12" s="11"/>
    </row>
    <row r="13" spans="1:7" s="12" customFormat="1" x14ac:dyDescent="0.25">
      <c r="A13" s="13"/>
      <c r="B13" s="13"/>
      <c r="C13" s="14" t="s">
        <v>3</v>
      </c>
      <c r="D13" s="14" t="s">
        <v>4</v>
      </c>
      <c r="E13" s="14" t="s">
        <v>5</v>
      </c>
      <c r="F13" s="14" t="s">
        <v>6</v>
      </c>
      <c r="G13" s="14" t="s">
        <v>7</v>
      </c>
    </row>
    <row r="14" spans="1:7" s="12" customFormat="1" x14ac:dyDescent="0.25">
      <c r="A14" s="20" t="s">
        <v>20</v>
      </c>
      <c r="B14" s="21" t="s">
        <v>33</v>
      </c>
      <c r="C14" s="22">
        <f>C15*105%</f>
        <v>6337848.3227718752</v>
      </c>
      <c r="D14" s="22">
        <f t="shared" ref="D14:G19" si="0">D15*105%</f>
        <v>6654740.7389104692</v>
      </c>
      <c r="E14" s="22">
        <f t="shared" si="0"/>
        <v>6987477.7758559929</v>
      </c>
      <c r="F14" s="22">
        <f t="shared" si="0"/>
        <v>7336851.6646487927</v>
      </c>
      <c r="G14" s="22">
        <f t="shared" si="0"/>
        <v>7703694.2478812328</v>
      </c>
    </row>
    <row r="15" spans="1:7" s="12" customFormat="1" x14ac:dyDescent="0.25">
      <c r="A15" s="20" t="s">
        <v>21</v>
      </c>
      <c r="B15" s="21" t="s">
        <v>32</v>
      </c>
      <c r="C15" s="22">
        <f>C16*105%</f>
        <v>6036046.0216875002</v>
      </c>
      <c r="D15" s="22">
        <f t="shared" si="0"/>
        <v>6337848.3227718752</v>
      </c>
      <c r="E15" s="22">
        <f t="shared" si="0"/>
        <v>6654740.7389104692</v>
      </c>
      <c r="F15" s="22">
        <f t="shared" si="0"/>
        <v>6987477.7758559929</v>
      </c>
      <c r="G15" s="22">
        <f t="shared" si="0"/>
        <v>7336851.6646487927</v>
      </c>
    </row>
    <row r="16" spans="1:7" s="12" customFormat="1" ht="21" customHeight="1" x14ac:dyDescent="0.25">
      <c r="A16" s="20" t="s">
        <v>22</v>
      </c>
      <c r="B16" s="15" t="s">
        <v>30</v>
      </c>
      <c r="C16" s="22">
        <f>C17*105%</f>
        <v>5748615.25875</v>
      </c>
      <c r="D16" s="22">
        <f t="shared" si="0"/>
        <v>6036046.0216875002</v>
      </c>
      <c r="E16" s="22">
        <f t="shared" si="0"/>
        <v>6337848.3227718752</v>
      </c>
      <c r="F16" s="22">
        <f t="shared" si="0"/>
        <v>6654740.7389104692</v>
      </c>
      <c r="G16" s="22">
        <f t="shared" si="0"/>
        <v>6987477.7758559929</v>
      </c>
    </row>
    <row r="17" spans="1:7" s="12" customFormat="1" ht="21" customHeight="1" x14ac:dyDescent="0.25">
      <c r="A17" s="20" t="s">
        <v>23</v>
      </c>
      <c r="B17" s="15" t="s">
        <v>31</v>
      </c>
      <c r="C17" s="22">
        <f>C18*105%</f>
        <v>5474871.6749999998</v>
      </c>
      <c r="D17" s="22">
        <f t="shared" si="0"/>
        <v>5748615.25875</v>
      </c>
      <c r="E17" s="22">
        <f t="shared" si="0"/>
        <v>6036046.0216875002</v>
      </c>
      <c r="F17" s="22">
        <f t="shared" si="0"/>
        <v>6337848.3227718752</v>
      </c>
      <c r="G17" s="22">
        <f t="shared" si="0"/>
        <v>6654740.7389104692</v>
      </c>
    </row>
    <row r="18" spans="1:7" s="12" customFormat="1" ht="21" customHeight="1" x14ac:dyDescent="0.25">
      <c r="A18" s="20" t="s">
        <v>24</v>
      </c>
      <c r="B18" s="15" t="s">
        <v>28</v>
      </c>
      <c r="C18" s="22">
        <f>C19*105%</f>
        <v>5214163.5</v>
      </c>
      <c r="D18" s="22">
        <f t="shared" si="0"/>
        <v>5474871.6749999998</v>
      </c>
      <c r="E18" s="22">
        <f t="shared" si="0"/>
        <v>5748615.25875</v>
      </c>
      <c r="F18" s="22">
        <f t="shared" si="0"/>
        <v>6036046.0216875002</v>
      </c>
      <c r="G18" s="22">
        <f t="shared" si="0"/>
        <v>6337848.3227718752</v>
      </c>
    </row>
    <row r="19" spans="1:7" s="12" customFormat="1" ht="21" customHeight="1" x14ac:dyDescent="0.25">
      <c r="A19" s="20" t="s">
        <v>25</v>
      </c>
      <c r="B19" s="15" t="s">
        <v>29</v>
      </c>
      <c r="C19" s="22">
        <f>C20*105%</f>
        <v>4965870</v>
      </c>
      <c r="D19" s="22">
        <f t="shared" si="0"/>
        <v>5214163.5</v>
      </c>
      <c r="E19" s="22">
        <f t="shared" si="0"/>
        <v>5474871.6749999998</v>
      </c>
      <c r="F19" s="22">
        <f t="shared" si="0"/>
        <v>5748615.25875</v>
      </c>
      <c r="G19" s="22">
        <f t="shared" si="0"/>
        <v>6036046.0216875002</v>
      </c>
    </row>
    <row r="20" spans="1:7" s="12" customFormat="1" ht="63" x14ac:dyDescent="0.25">
      <c r="A20" s="16" t="s">
        <v>26</v>
      </c>
      <c r="B20" s="15" t="s">
        <v>18</v>
      </c>
      <c r="C20" s="22">
        <f>C21*107%</f>
        <v>4729400</v>
      </c>
      <c r="D20" s="22">
        <f>C20*105%</f>
        <v>4965870</v>
      </c>
      <c r="E20" s="22">
        <f t="shared" ref="E20:G20" si="1">D20*105%</f>
        <v>5214163.5</v>
      </c>
      <c r="F20" s="22">
        <f t="shared" si="1"/>
        <v>5474871.6749999998</v>
      </c>
      <c r="G20" s="22">
        <f t="shared" si="1"/>
        <v>5748615.25875</v>
      </c>
    </row>
    <row r="21" spans="1:7" ht="66.75" customHeight="1" x14ac:dyDescent="0.25">
      <c r="A21" s="19" t="s">
        <v>27</v>
      </c>
      <c r="B21" s="15" t="s">
        <v>19</v>
      </c>
      <c r="C21" s="23">
        <v>4420000</v>
      </c>
      <c r="D21" s="23">
        <f>C21*105%</f>
        <v>4641000</v>
      </c>
      <c r="E21" s="23">
        <f>D21*105%</f>
        <v>4873050</v>
      </c>
      <c r="F21" s="23">
        <f t="shared" ref="F21:G21" si="2">E21*105%</f>
        <v>5116702.5</v>
      </c>
      <c r="G21" s="23">
        <f t="shared" si="2"/>
        <v>5372537.625</v>
      </c>
    </row>
    <row r="23" spans="1:7" x14ac:dyDescent="0.25">
      <c r="E23" s="17" t="s">
        <v>17</v>
      </c>
      <c r="F23" s="17"/>
      <c r="G23" s="17"/>
    </row>
    <row r="24" spans="1:7" x14ac:dyDescent="0.25">
      <c r="F24" s="18" t="s">
        <v>11</v>
      </c>
    </row>
  </sheetData>
  <mergeCells count="5">
    <mergeCell ref="C12:G12"/>
    <mergeCell ref="B12:B13"/>
    <mergeCell ref="A12:A13"/>
    <mergeCell ref="A6:G6"/>
    <mergeCell ref="E23:G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ThoaNT</cp:lastModifiedBy>
  <dcterms:created xsi:type="dcterms:W3CDTF">2017-02-09T10:02:52Z</dcterms:created>
  <dcterms:modified xsi:type="dcterms:W3CDTF">2019-12-10T07:38:21Z</dcterms:modified>
</cp:coreProperties>
</file>